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9320" windowHeight="12120"/>
  </bookViews>
  <sheets>
    <sheet name="Местный бюджет программы" sheetId="1" r:id="rId1"/>
  </sheets>
  <calcPr calcId="125725"/>
</workbook>
</file>

<file path=xl/calcChain.xml><?xml version="1.0" encoding="utf-8"?>
<calcChain xmlns="http://schemas.openxmlformats.org/spreadsheetml/2006/main">
  <c r="D37" i="1"/>
  <c r="D38"/>
  <c r="D39"/>
  <c r="D42"/>
  <c r="D43"/>
  <c r="D44"/>
  <c r="D45"/>
  <c r="D46"/>
  <c r="D47"/>
  <c r="D25"/>
  <c r="D26"/>
  <c r="D27"/>
  <c r="D28"/>
  <c r="D29"/>
  <c r="D30"/>
  <c r="D31"/>
  <c r="D32"/>
  <c r="D33"/>
  <c r="D34"/>
  <c r="D35"/>
  <c r="D24"/>
  <c r="D23"/>
  <c r="D22"/>
  <c r="D21"/>
  <c r="D20"/>
  <c r="D19"/>
  <c r="D16"/>
  <c r="D15"/>
  <c r="D14"/>
  <c r="D13"/>
  <c r="D11"/>
  <c r="D12"/>
  <c r="D9"/>
  <c r="D8"/>
  <c r="K44"/>
  <c r="K41"/>
  <c r="K40" s="1"/>
  <c r="K37"/>
  <c r="K36" s="1"/>
  <c r="K33"/>
  <c r="K28"/>
  <c r="K23"/>
  <c r="K21"/>
  <c r="K18"/>
  <c r="K13"/>
  <c r="K9"/>
  <c r="F13"/>
  <c r="G13"/>
  <c r="H13"/>
  <c r="I13"/>
  <c r="J13"/>
  <c r="E13"/>
  <c r="F9"/>
  <c r="G9"/>
  <c r="G8" s="1"/>
  <c r="H9"/>
  <c r="H8" s="1"/>
  <c r="I9"/>
  <c r="I8" s="1"/>
  <c r="J9"/>
  <c r="J8" s="1"/>
  <c r="E9"/>
  <c r="F8"/>
  <c r="D10"/>
  <c r="F33"/>
  <c r="G33"/>
  <c r="H33"/>
  <c r="I33"/>
  <c r="J33"/>
  <c r="E33"/>
  <c r="F28"/>
  <c r="G28"/>
  <c r="H28"/>
  <c r="I28"/>
  <c r="J28"/>
  <c r="E28"/>
  <c r="F23"/>
  <c r="G23"/>
  <c r="H23"/>
  <c r="I23"/>
  <c r="J23"/>
  <c r="E23"/>
  <c r="F21"/>
  <c r="G21"/>
  <c r="H21"/>
  <c r="I21"/>
  <c r="J21"/>
  <c r="E21"/>
  <c r="F18"/>
  <c r="G18"/>
  <c r="G17" s="1"/>
  <c r="H18"/>
  <c r="D18" s="1"/>
  <c r="I18"/>
  <c r="I17" s="1"/>
  <c r="J18"/>
  <c r="E18"/>
  <c r="F17"/>
  <c r="F37"/>
  <c r="F36" s="1"/>
  <c r="G37"/>
  <c r="H37"/>
  <c r="I37"/>
  <c r="J37"/>
  <c r="E37"/>
  <c r="E36" s="1"/>
  <c r="G36"/>
  <c r="H36"/>
  <c r="D36" s="1"/>
  <c r="I36"/>
  <c r="J36"/>
  <c r="F41"/>
  <c r="G41"/>
  <c r="G40" s="1"/>
  <c r="H41"/>
  <c r="H40" s="1"/>
  <c r="D40" s="1"/>
  <c r="I41"/>
  <c r="I40" s="1"/>
  <c r="J41"/>
  <c r="J40" s="1"/>
  <c r="F40"/>
  <c r="E41"/>
  <c r="F45"/>
  <c r="G45"/>
  <c r="G44" s="1"/>
  <c r="H45"/>
  <c r="H44" s="1"/>
  <c r="I45"/>
  <c r="I44" s="1"/>
  <c r="J45"/>
  <c r="J44" s="1"/>
  <c r="F44"/>
  <c r="E45"/>
  <c r="E44" s="1"/>
  <c r="D41" l="1"/>
  <c r="K17"/>
  <c r="K8"/>
  <c r="H17"/>
  <c r="D17" s="1"/>
  <c r="J17"/>
  <c r="E8"/>
  <c r="E17"/>
  <c r="E40"/>
  <c r="K6" l="1"/>
  <c r="G6"/>
  <c r="I6"/>
  <c r="J6"/>
  <c r="H6" l="1"/>
  <c r="D6" s="1"/>
  <c r="F6"/>
  <c r="E6" l="1"/>
</calcChain>
</file>

<file path=xl/sharedStrings.xml><?xml version="1.0" encoding="utf-8"?>
<sst xmlns="http://schemas.openxmlformats.org/spreadsheetml/2006/main" count="96" uniqueCount="70">
  <si>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</si>
  <si>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</si>
  <si>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местного бюджета (далее - ГРБС)</t>
  </si>
  <si>
    <t>Расходы местного бюджета по годам реализации муниципальной программы, тыс. руб.</t>
  </si>
  <si>
    <t xml:space="preserve">  2020
</t>
  </si>
  <si>
    <t xml:space="preserve">Основное мероприятие 1. </t>
  </si>
  <si>
    <t xml:space="preserve">Основное мероприятие 2 </t>
  </si>
  <si>
    <t xml:space="preserve">Основное мероприятие 3 </t>
  </si>
  <si>
    <t>«Экономическое развитие и инновационная экономика»</t>
  </si>
  <si>
    <t>Всего</t>
  </si>
  <si>
    <t xml:space="preserve"> 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</si>
  <si>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t>Защита прав потребителей на территории Панинского муниципального района Воронежской области</t>
  </si>
  <si>
    <t>Мероприятие 1</t>
  </si>
  <si>
    <t>Мероприятие 2</t>
  </si>
  <si>
    <t>Мероприятие 3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</si>
  <si>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</t>
  </si>
  <si>
    <t>Формирование благоприятной инвестиционной среды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</si>
  <si>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</si>
  <si>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</si>
  <si>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</si>
  <si>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Улучшение жилищных условий граждан, проживающих на сельских территориях Панинского муниципального района</t>
  </si>
  <si>
    <t xml:space="preserve">Расходы местного бюджета на реализацию муниципальной программы "Экономическое развитие и инновационная экономика" Панинского  муниципального района Воронежской области                               </t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</si>
  <si>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</si>
  <si>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>Развитие сельского хозяйства и регулирования рынков сельскохозяйственной продукции, сырья и продовольствия.</t>
  </si>
  <si>
    <t>Основное мероприятие 1</t>
  </si>
  <si>
    <t>Развитие информационно-консультационной помощи на селе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</si>
  <si>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</si>
  <si>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>Мероприятие №1</t>
  </si>
  <si>
    <t>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</si>
  <si>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Мероприятие №2</t>
  </si>
  <si>
    <t>Эпизоотическое и ветеринарно-санитарное благополучие Панинского муниципального района</t>
  </si>
  <si>
    <t>Основное мероприятие 2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</si>
  <si>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</si>
  <si>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</si>
  <si>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</si>
  <si>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Мероприятие 4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</si>
  <si>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</si>
  <si>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</si>
  <si>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Поддержка доходов сельскохозяйственных товаропроизводителей в области растениеводства;</t>
  </si>
  <si>
    <t xml:space="preserve">Основное мероприятие 4 </t>
  </si>
  <si>
    <t>Развитие подотрасли животноводства, переработки и реализации продукции животноводства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</si>
  <si>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</si>
  <si>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</si>
  <si>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</si>
  <si>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</si>
  <si>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 xml:space="preserve">Основное мероприятие 5 </t>
  </si>
  <si>
    <t>Поддержка малых форм хозяйствования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</si>
  <si>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</si>
  <si>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</si>
  <si>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t>Приложение 2 (к программе)</t>
  </si>
  <si>
    <t xml:space="preserve">Основное мероприятие 2. 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</si>
  <si>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</si>
  <si>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</si>
  <si>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 самозанятых граждан</t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</si>
  <si>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</si>
  <si>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гражданам.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</si>
  <si>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товаров.</t>
  </si>
  <si>
    <t>Предоставление субсидий субъектам малого и среднего предпринимательства и самозанятым  гражданам на компенсацию части затрат, связанных с  уплатой первого взноса (аванса) по договорам лизинга оборудования.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</si>
  <si>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</si>
  <si>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самозанятых граждан.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</si>
  <si>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</si>
  <si>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Муниципальная программа</t>
  </si>
  <si>
    <t>Подпрограмма № 1</t>
  </si>
  <si>
    <t>Подпрограмма №2</t>
  </si>
  <si>
    <t>Подпрограмма №3</t>
  </si>
  <si>
    <t>Подпрограмма №4</t>
  </si>
  <si>
    <t>Подпрограмма №5</t>
  </si>
  <si>
    <t xml:space="preserve">Ответственный исполнитель: Отдел по управлению муниципальным имуществом и экономическому развитию администрации Панинского муниципального района. Исполнитель (ГРБС): Администрация  Панинского муниципального района  </t>
  </si>
  <si>
    <r>
      <t>Информационное обеспечение населения Панинского муниципального района по вопросам защиты прав потребителей и п</t>
    </r>
    <r>
      <rPr>
        <sz val="11"/>
        <color theme="1"/>
        <rFont val="Times New Roman"/>
        <family val="1"/>
        <charset val="204"/>
      </rPr>
      <t xml:space="preserve">рофилактика правонарушений в сфере защиты прав потребителей </t>
    </r>
  </si>
  <si>
    <t>«Комплексное развитие сельских территорий на период 2020-2026 годов»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</si>
</sst>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1E1E1E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4" fillId="0" borderId="0" applyFont="0" applyFill="0" applyBorder="0" applyAlignment="0" applyProtection="0"/>
  </cellStyleXfs>
  <cellXfs count="6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3" fillId="2" borderId="2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11" fillId="3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  <xf numFmtId="0" fontId="3" fillId="3" borderId="1" xfId="2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2" fontId="11" fillId="0" borderId="7" xfId="0" applyNumberFormat="1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top"/>
    </xf>
    <xf numFmtId="0" fontId="16" fillId="3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2" fontId="13" fillId="4" borderId="1" xfId="0" applyNumberFormat="1" applyFont="1" applyFill="1" applyBorder="1" applyAlignment="1">
      <alignment vertical="top"/>
    </xf>
    <xf numFmtId="2" fontId="5" fillId="4" borderId="1" xfId="2" applyNumberFormat="1" applyFont="1" applyFill="1" applyBorder="1" applyAlignment="1">
      <alignment vertical="top" wrapText="1"/>
    </xf>
    <xf numFmtId="2" fontId="5" fillId="4" borderId="1" xfId="2" applyNumberFormat="1" applyFont="1" applyFill="1" applyBorder="1" applyAlignment="1">
      <alignment horizontal="right" vertical="top" wrapText="1"/>
    </xf>
    <xf numFmtId="2" fontId="3" fillId="3" borderId="1" xfId="2" applyNumberFormat="1" applyFont="1" applyFill="1" applyBorder="1" applyAlignment="1">
      <alignment vertical="top" wrapText="1"/>
    </xf>
    <xf numFmtId="2" fontId="3" fillId="3" borderId="1" xfId="2" applyNumberFormat="1" applyFont="1" applyFill="1" applyBorder="1" applyAlignment="1">
      <alignment horizontal="right" vertical="top" wrapText="1"/>
    </xf>
    <xf numFmtId="2" fontId="3" fillId="0" borderId="1" xfId="2" applyNumberFormat="1" applyFont="1" applyFill="1" applyBorder="1" applyAlignment="1">
      <alignment vertical="top" wrapText="1"/>
    </xf>
    <xf numFmtId="2" fontId="3" fillId="0" borderId="1" xfId="2" applyNumberFormat="1" applyFont="1" applyFill="1" applyBorder="1" applyAlignment="1">
      <alignment horizontal="right" vertical="top" wrapText="1"/>
    </xf>
    <xf numFmtId="2" fontId="3" fillId="0" borderId="1" xfId="2" applyNumberFormat="1" applyFont="1" applyBorder="1" applyAlignment="1">
      <alignment horizontal="right" vertical="top" wrapText="1"/>
    </xf>
    <xf numFmtId="2" fontId="0" fillId="0" borderId="1" xfId="0" applyNumberForma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2" fontId="0" fillId="0" borderId="1" xfId="0" applyNumberFormat="1" applyBorder="1" applyAlignment="1">
      <alignment vertical="center"/>
    </xf>
    <xf numFmtId="0" fontId="0" fillId="0" borderId="1" xfId="0" applyBorder="1"/>
    <xf numFmtId="0" fontId="8" fillId="0" borderId="1" xfId="0" applyFont="1" applyBorder="1" applyAlignment="1">
      <alignment horizontal="center"/>
    </xf>
    <xf numFmtId="2" fontId="3" fillId="0" borderId="1" xfId="2" applyNumberFormat="1" applyFont="1" applyFill="1" applyBorder="1" applyAlignment="1">
      <alignment horizontal="center" wrapText="1"/>
    </xf>
    <xf numFmtId="2" fontId="5" fillId="5" borderId="8" xfId="2" applyNumberFormat="1" applyFont="1" applyFill="1" applyBorder="1" applyAlignment="1">
      <alignment horizontal="center" vertical="center" wrapText="1"/>
    </xf>
    <xf numFmtId="2" fontId="5" fillId="5" borderId="7" xfId="2" applyNumberFormat="1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top" wrapText="1"/>
    </xf>
    <xf numFmtId="0" fontId="15" fillId="0" borderId="7" xfId="2" applyFont="1" applyFill="1" applyBorder="1" applyAlignment="1">
      <alignment horizontal="center" vertical="top" wrapText="1"/>
    </xf>
    <xf numFmtId="0" fontId="7" fillId="0" borderId="3" xfId="2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3" fillId="2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5" fillId="5" borderId="8" xfId="2" applyFont="1" applyFill="1" applyBorder="1" applyAlignment="1">
      <alignment horizontal="center" wrapText="1"/>
    </xf>
    <xf numFmtId="0" fontId="15" fillId="5" borderId="7" xfId="2" applyFont="1" applyFill="1" applyBorder="1" applyAlignment="1">
      <alignment horizontal="center" wrapText="1"/>
    </xf>
    <xf numFmtId="4" fontId="3" fillId="0" borderId="4" xfId="2" applyNumberFormat="1" applyFont="1" applyBorder="1" applyAlignment="1">
      <alignment horizontal="center" vertical="center" wrapText="1"/>
    </xf>
    <xf numFmtId="4" fontId="3" fillId="0" borderId="5" xfId="2" applyNumberFormat="1" applyFont="1" applyBorder="1" applyAlignment="1">
      <alignment horizontal="center" vertical="center" wrapText="1"/>
    </xf>
    <xf numFmtId="4" fontId="3" fillId="0" borderId="6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zoomScale="75" zoomScaleNormal="100" zoomScaleSheetLayoutView="75" workbookViewId="0">
      <pane ySplit="5" topLeftCell="A6" activePane="bottomLeft" state="frozen"/>
      <selection pane="bottomLeft" activeCell="D6" sqref="D6:D7"/>
    </sheetView>
  </sheetViews>
  <sheetFormatPr defaultRowHeight="15"/>
  <cols>
    <col min="1" max="1" width="16.42578125" customWidth="1"/>
    <col min="2" max="2" width="50.28515625" customWidth="1"/>
    <col min="3" max="3" width="12.85546875" customWidth="1"/>
    <col min="4" max="4" width="11" customWidth="1"/>
    <col min="5" max="5" width="10.140625" bestFit="1" customWidth="1"/>
    <col min="6" max="6" width="9.85546875" customWidth="1"/>
    <col min="7" max="8" width="10.42578125" customWidth="1"/>
    <col min="9" max="9" width="10.85546875" customWidth="1"/>
    <col min="10" max="10" width="10.5703125" customWidth="1"/>
    <col min="11" max="11" width="11.5703125" customWidth="1"/>
  </cols>
  <sheetData>
    <row r="1" spans="1:11">
      <c r="A1" s="53" t="s">
        <v>49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44.25" customHeight="1">
      <c r="A2" s="52" t="s">
        <v>21</v>
      </c>
      <c r="B2" s="52"/>
      <c r="C2" s="52"/>
      <c r="D2" s="52"/>
      <c r="E2" s="52"/>
      <c r="F2" s="52"/>
      <c r="G2" s="52"/>
      <c r="H2" s="52"/>
      <c r="I2" s="52"/>
      <c r="J2" s="52"/>
    </row>
    <row r="3" spans="1:11" ht="15.75" customHeight="1">
      <c r="A3" s="58" t="s">
        <v>0</v>
      </c>
      <c r="B3" s="57" t="s">
        <v>1</v>
      </c>
      <c r="C3" s="54" t="s">
        <v>2</v>
      </c>
      <c r="D3" s="61" t="s">
        <v>3</v>
      </c>
      <c r="E3" s="62"/>
      <c r="F3" s="62"/>
      <c r="G3" s="62"/>
      <c r="H3" s="62"/>
      <c r="I3" s="62"/>
      <c r="J3" s="62"/>
      <c r="K3" s="63"/>
    </row>
    <row r="4" spans="1:11" ht="31.5">
      <c r="A4" s="58"/>
      <c r="B4" s="57"/>
      <c r="C4" s="54"/>
      <c r="D4" s="8" t="s">
        <v>9</v>
      </c>
      <c r="E4" s="1" t="s">
        <v>4</v>
      </c>
      <c r="F4" s="1">
        <v>2021</v>
      </c>
      <c r="G4" s="1">
        <v>2022</v>
      </c>
      <c r="H4" s="1">
        <v>2023</v>
      </c>
      <c r="I4" s="1">
        <v>2024</v>
      </c>
      <c r="J4" s="6">
        <v>2025</v>
      </c>
      <c r="K4" s="6">
        <v>2026</v>
      </c>
    </row>
    <row r="5" spans="1:11" ht="15.75">
      <c r="A5" s="2">
        <v>1</v>
      </c>
      <c r="B5" s="2">
        <v>2</v>
      </c>
      <c r="C5" s="3">
        <v>3</v>
      </c>
      <c r="D5" s="3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4"/>
    </row>
    <row r="6" spans="1:11" ht="99" customHeight="1">
      <c r="A6" s="55" t="s">
        <v>61</v>
      </c>
      <c r="B6" s="56" t="s">
        <v>8</v>
      </c>
      <c r="C6" s="59" t="s">
        <v>10</v>
      </c>
      <c r="D6" s="47">
        <f>E6+F6+G6+H6+I6+J6+K6</f>
        <v>58108.770000000004</v>
      </c>
      <c r="E6" s="47">
        <f t="shared" ref="E6:J6" si="0">E8+E17+E36+E40+E44</f>
        <v>4790</v>
      </c>
      <c r="F6" s="47">
        <f t="shared" si="0"/>
        <v>6577.7000000000007</v>
      </c>
      <c r="G6" s="47">
        <f t="shared" si="0"/>
        <v>6703.42</v>
      </c>
      <c r="H6" s="47">
        <f t="shared" si="0"/>
        <v>7788.65</v>
      </c>
      <c r="I6" s="47">
        <f t="shared" si="0"/>
        <v>10982</v>
      </c>
      <c r="J6" s="47">
        <f t="shared" si="0"/>
        <v>10519</v>
      </c>
      <c r="K6" s="47">
        <f t="shared" ref="K6" si="1">K8+K17+K36+K40+K44</f>
        <v>10748</v>
      </c>
    </row>
    <row r="7" spans="1:11" ht="153" customHeight="1">
      <c r="A7" s="55"/>
      <c r="B7" s="56"/>
      <c r="C7" s="60"/>
      <c r="D7" s="48"/>
      <c r="E7" s="48"/>
      <c r="F7" s="48"/>
      <c r="G7" s="48"/>
      <c r="H7" s="48"/>
      <c r="I7" s="48"/>
      <c r="J7" s="48"/>
      <c r="K7" s="48"/>
    </row>
    <row r="8" spans="1:11" ht="48.75" customHeight="1">
      <c r="A8" s="27" t="s">
        <v>62</v>
      </c>
      <c r="B8" s="27" t="s">
        <v>53</v>
      </c>
      <c r="C8" s="49" t="s">
        <v>67</v>
      </c>
      <c r="D8" s="34">
        <f>E8+F8+G8+H8+I8+J8+K8</f>
        <v>31756.22</v>
      </c>
      <c r="E8" s="35">
        <f>E9+E13+E16</f>
        <v>2430</v>
      </c>
      <c r="F8" s="35">
        <f t="shared" ref="F8:K8" si="2">F9+F13+F16</f>
        <v>3514.8</v>
      </c>
      <c r="G8" s="35">
        <f t="shared" si="2"/>
        <v>3319.42</v>
      </c>
      <c r="H8" s="35">
        <f t="shared" si="2"/>
        <v>3642</v>
      </c>
      <c r="I8" s="35">
        <f t="shared" si="2"/>
        <v>6140</v>
      </c>
      <c r="J8" s="35">
        <f t="shared" si="2"/>
        <v>6260</v>
      </c>
      <c r="K8" s="35">
        <f t="shared" si="2"/>
        <v>6450</v>
      </c>
    </row>
    <row r="9" spans="1:11" ht="48" customHeight="1">
      <c r="A9" s="9" t="s">
        <v>5</v>
      </c>
      <c r="B9" s="10" t="s">
        <v>54</v>
      </c>
      <c r="C9" s="50"/>
      <c r="D9" s="36">
        <f>E9+F9+G9+H9+I9+J9+K9</f>
        <v>31684.22</v>
      </c>
      <c r="E9" s="37">
        <f>E10+E11+E12</f>
        <v>2400</v>
      </c>
      <c r="F9" s="37">
        <f t="shared" ref="F9:K9" si="3">F10+F11+F12</f>
        <v>3514.8</v>
      </c>
      <c r="G9" s="37">
        <f t="shared" si="3"/>
        <v>3319.42</v>
      </c>
      <c r="H9" s="37">
        <f t="shared" si="3"/>
        <v>3600</v>
      </c>
      <c r="I9" s="37">
        <f t="shared" si="3"/>
        <v>6140</v>
      </c>
      <c r="J9" s="37">
        <f t="shared" si="3"/>
        <v>6260</v>
      </c>
      <c r="K9" s="37">
        <f t="shared" si="3"/>
        <v>6450</v>
      </c>
    </row>
    <row r="10" spans="1:11" ht="45" customHeight="1">
      <c r="A10" s="7" t="s">
        <v>12</v>
      </c>
      <c r="B10" s="16" t="s">
        <v>55</v>
      </c>
      <c r="C10" s="50"/>
      <c r="D10" s="38">
        <f t="shared" ref="D10:D12" si="4">E10+F10+G10+H10+I10+J10</f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46">
        <v>0</v>
      </c>
    </row>
    <row r="11" spans="1:11" ht="62.25" customHeight="1">
      <c r="A11" s="7" t="s">
        <v>13</v>
      </c>
      <c r="B11" s="16" t="s">
        <v>56</v>
      </c>
      <c r="C11" s="50"/>
      <c r="D11" s="38">
        <f t="shared" si="4"/>
        <v>25234.22</v>
      </c>
      <c r="E11" s="39">
        <v>2400</v>
      </c>
      <c r="F11" s="39">
        <v>3514.8</v>
      </c>
      <c r="G11" s="39">
        <v>3319.42</v>
      </c>
      <c r="H11" s="39">
        <v>3600</v>
      </c>
      <c r="I11" s="39">
        <v>6140</v>
      </c>
      <c r="J11" s="39">
        <v>6260</v>
      </c>
      <c r="K11" s="45">
        <v>6450</v>
      </c>
    </row>
    <row r="12" spans="1:11" ht="62.25" customHeight="1">
      <c r="A12" s="7" t="s">
        <v>14</v>
      </c>
      <c r="B12" s="16" t="s">
        <v>57</v>
      </c>
      <c r="C12" s="50"/>
      <c r="D12" s="38">
        <f t="shared" si="4"/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46">
        <v>0</v>
      </c>
    </row>
    <row r="13" spans="1:11" ht="42" customHeight="1">
      <c r="A13" s="9" t="s">
        <v>6</v>
      </c>
      <c r="B13" s="10" t="s">
        <v>58</v>
      </c>
      <c r="C13" s="50"/>
      <c r="D13" s="36">
        <f t="shared" ref="D13:D24" si="5">E13+F13+G13+H13+I13+J13+K13</f>
        <v>72</v>
      </c>
      <c r="E13" s="37">
        <f>E14+E15</f>
        <v>30</v>
      </c>
      <c r="F13" s="37">
        <f t="shared" ref="F13:K13" si="6">F14+F15</f>
        <v>0</v>
      </c>
      <c r="G13" s="37">
        <f t="shared" si="6"/>
        <v>0</v>
      </c>
      <c r="H13" s="37">
        <f t="shared" si="6"/>
        <v>42</v>
      </c>
      <c r="I13" s="37">
        <f t="shared" si="6"/>
        <v>0</v>
      </c>
      <c r="J13" s="37">
        <f t="shared" si="6"/>
        <v>0</v>
      </c>
      <c r="K13" s="37">
        <f t="shared" si="6"/>
        <v>0</v>
      </c>
    </row>
    <row r="14" spans="1:11" ht="40.5" customHeight="1">
      <c r="A14" s="7" t="s">
        <v>12</v>
      </c>
      <c r="B14" s="26" t="s">
        <v>59</v>
      </c>
      <c r="C14" s="50"/>
      <c r="D14" s="38">
        <f t="shared" si="5"/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44">
        <v>0</v>
      </c>
    </row>
    <row r="15" spans="1:11" ht="53.25" customHeight="1">
      <c r="A15" s="7" t="s">
        <v>13</v>
      </c>
      <c r="B15" s="26" t="s">
        <v>52</v>
      </c>
      <c r="C15" s="50"/>
      <c r="D15" s="38">
        <f t="shared" si="5"/>
        <v>72</v>
      </c>
      <c r="E15" s="39">
        <v>30</v>
      </c>
      <c r="F15" s="39">
        <v>0</v>
      </c>
      <c r="G15" s="39">
        <v>0</v>
      </c>
      <c r="H15" s="39">
        <v>42</v>
      </c>
      <c r="I15" s="39">
        <v>0</v>
      </c>
      <c r="J15" s="39">
        <v>0</v>
      </c>
      <c r="K15" s="44">
        <v>0</v>
      </c>
    </row>
    <row r="16" spans="1:11" ht="54" customHeight="1">
      <c r="A16" s="9" t="s">
        <v>7</v>
      </c>
      <c r="B16" s="15" t="s">
        <v>60</v>
      </c>
      <c r="C16" s="51"/>
      <c r="D16" s="36">
        <f t="shared" si="5"/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</row>
    <row r="17" spans="1:11" ht="34.5" customHeight="1">
      <c r="A17" s="27" t="s">
        <v>63</v>
      </c>
      <c r="B17" s="27" t="s">
        <v>23</v>
      </c>
      <c r="C17" s="49" t="s">
        <v>67</v>
      </c>
      <c r="D17" s="34">
        <f t="shared" si="5"/>
        <v>26171.55</v>
      </c>
      <c r="E17" s="35">
        <f>E18+E21+E23+E28+E33</f>
        <v>2286</v>
      </c>
      <c r="F17" s="35">
        <f t="shared" ref="F17:I17" si="7">F18+F21+F23+F28+F33</f>
        <v>3059.9</v>
      </c>
      <c r="G17" s="35">
        <f t="shared" si="7"/>
        <v>3383</v>
      </c>
      <c r="H17" s="35">
        <f t="shared" si="7"/>
        <v>4146.6499999999996</v>
      </c>
      <c r="I17" s="35">
        <f t="shared" si="7"/>
        <v>4741</v>
      </c>
      <c r="J17" s="35">
        <f>J18+J21+J23+J28+J33</f>
        <v>4258</v>
      </c>
      <c r="K17" s="35">
        <f t="shared" ref="K17" si="8">K18+K21+K23+K28+K33</f>
        <v>4297</v>
      </c>
    </row>
    <row r="18" spans="1:11" ht="34.5" customHeight="1">
      <c r="A18" s="9" t="s">
        <v>24</v>
      </c>
      <c r="B18" s="18" t="s">
        <v>25</v>
      </c>
      <c r="C18" s="50"/>
      <c r="D18" s="36">
        <f t="shared" si="5"/>
        <v>26171.55</v>
      </c>
      <c r="E18" s="37">
        <f>E19+E20</f>
        <v>2286</v>
      </c>
      <c r="F18" s="37">
        <f t="shared" ref="F18:J18" si="9">F19+F20</f>
        <v>3059.9</v>
      </c>
      <c r="G18" s="37">
        <f t="shared" si="9"/>
        <v>3383</v>
      </c>
      <c r="H18" s="37">
        <f t="shared" si="9"/>
        <v>4146.6499999999996</v>
      </c>
      <c r="I18" s="37">
        <f t="shared" si="9"/>
        <v>4741</v>
      </c>
      <c r="J18" s="37">
        <f t="shared" si="9"/>
        <v>4258</v>
      </c>
      <c r="K18" s="37">
        <f t="shared" ref="K18" si="10">K19+K20</f>
        <v>4297</v>
      </c>
    </row>
    <row r="19" spans="1:11" ht="34.5" customHeight="1">
      <c r="A19" s="7" t="s">
        <v>27</v>
      </c>
      <c r="B19" s="5" t="s">
        <v>26</v>
      </c>
      <c r="C19" s="50"/>
      <c r="D19" s="38">
        <f t="shared" si="5"/>
        <v>26171.55</v>
      </c>
      <c r="E19" s="40">
        <v>2286</v>
      </c>
      <c r="F19" s="40">
        <v>3059.9</v>
      </c>
      <c r="G19" s="40">
        <v>3383</v>
      </c>
      <c r="H19" s="40">
        <v>4146.6499999999996</v>
      </c>
      <c r="I19" s="40">
        <v>4741</v>
      </c>
      <c r="J19" s="40">
        <v>4258</v>
      </c>
      <c r="K19" s="44">
        <v>4297</v>
      </c>
    </row>
    <row r="20" spans="1:11" ht="34.5" customHeight="1">
      <c r="A20" s="7" t="s">
        <v>29</v>
      </c>
      <c r="B20" s="20" t="s">
        <v>28</v>
      </c>
      <c r="C20" s="50"/>
      <c r="D20" s="38">
        <f t="shared" si="5"/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4">
        <v>0</v>
      </c>
    </row>
    <row r="21" spans="1:11" ht="34.5" customHeight="1">
      <c r="A21" s="9" t="s">
        <v>31</v>
      </c>
      <c r="B21" s="19" t="s">
        <v>30</v>
      </c>
      <c r="C21" s="50"/>
      <c r="D21" s="36">
        <f t="shared" si="5"/>
        <v>0</v>
      </c>
      <c r="E21" s="37">
        <f>E22</f>
        <v>0</v>
      </c>
      <c r="F21" s="37">
        <f t="shared" ref="F21:K21" si="11">F22</f>
        <v>0</v>
      </c>
      <c r="G21" s="37">
        <f t="shared" si="11"/>
        <v>0</v>
      </c>
      <c r="H21" s="37">
        <f t="shared" si="11"/>
        <v>0</v>
      </c>
      <c r="I21" s="37">
        <f t="shared" si="11"/>
        <v>0</v>
      </c>
      <c r="J21" s="37">
        <f t="shared" si="11"/>
        <v>0</v>
      </c>
      <c r="K21" s="37">
        <f t="shared" si="11"/>
        <v>0</v>
      </c>
    </row>
    <row r="22" spans="1:11" ht="34.5" customHeight="1">
      <c r="A22" s="12" t="s">
        <v>12</v>
      </c>
      <c r="B22" s="20" t="s">
        <v>32</v>
      </c>
      <c r="C22" s="50"/>
      <c r="D22" s="38">
        <f t="shared" si="5"/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4">
        <v>0</v>
      </c>
    </row>
    <row r="23" spans="1:11" ht="34.5" customHeight="1">
      <c r="A23" s="9" t="s">
        <v>7</v>
      </c>
      <c r="B23" s="21" t="s">
        <v>33</v>
      </c>
      <c r="C23" s="50"/>
      <c r="D23" s="36">
        <f t="shared" si="5"/>
        <v>0</v>
      </c>
      <c r="E23" s="37">
        <f>E24+E25+E26+E27</f>
        <v>0</v>
      </c>
      <c r="F23" s="37">
        <f t="shared" ref="F23:K23" si="12">F24+F25+F26+F27</f>
        <v>0</v>
      </c>
      <c r="G23" s="37">
        <f t="shared" si="12"/>
        <v>0</v>
      </c>
      <c r="H23" s="37">
        <f t="shared" si="12"/>
        <v>0</v>
      </c>
      <c r="I23" s="37">
        <f t="shared" si="12"/>
        <v>0</v>
      </c>
      <c r="J23" s="37">
        <f t="shared" si="12"/>
        <v>0</v>
      </c>
      <c r="K23" s="37">
        <f t="shared" si="12"/>
        <v>0</v>
      </c>
    </row>
    <row r="24" spans="1:11" ht="34.5" customHeight="1">
      <c r="A24" s="22" t="s">
        <v>12</v>
      </c>
      <c r="B24" s="23" t="s">
        <v>34</v>
      </c>
      <c r="C24" s="50"/>
      <c r="D24" s="38">
        <f t="shared" si="5"/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4">
        <v>0</v>
      </c>
    </row>
    <row r="25" spans="1:11" ht="34.5" customHeight="1">
      <c r="A25" s="22" t="s">
        <v>13</v>
      </c>
      <c r="B25" s="20" t="s">
        <v>36</v>
      </c>
      <c r="C25" s="50"/>
      <c r="D25" s="38">
        <f t="shared" ref="D25:D47" si="13">E25+F25+G25+H25+I25+J25+K25</f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4">
        <v>0</v>
      </c>
    </row>
    <row r="26" spans="1:11" ht="34.5" customHeight="1">
      <c r="A26" s="22" t="s">
        <v>14</v>
      </c>
      <c r="B26" s="20" t="s">
        <v>37</v>
      </c>
      <c r="C26" s="50"/>
      <c r="D26" s="38">
        <f t="shared" si="13"/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4">
        <v>0</v>
      </c>
    </row>
    <row r="27" spans="1:11" ht="34.5" customHeight="1">
      <c r="A27" s="22" t="s">
        <v>35</v>
      </c>
      <c r="B27" s="20" t="s">
        <v>38</v>
      </c>
      <c r="C27" s="50"/>
      <c r="D27" s="38">
        <f t="shared" si="13"/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4">
        <v>0</v>
      </c>
    </row>
    <row r="28" spans="1:11" ht="34.5" customHeight="1">
      <c r="A28" s="9" t="s">
        <v>39</v>
      </c>
      <c r="B28" s="21" t="s">
        <v>40</v>
      </c>
      <c r="C28" s="50"/>
      <c r="D28" s="38">
        <f t="shared" si="13"/>
        <v>0</v>
      </c>
      <c r="E28" s="37">
        <f>E29+E30+E31+E32</f>
        <v>0</v>
      </c>
      <c r="F28" s="37">
        <f t="shared" ref="F28:I28" si="14">F29+F30+F31+F32</f>
        <v>0</v>
      </c>
      <c r="G28" s="37">
        <f t="shared" si="14"/>
        <v>0</v>
      </c>
      <c r="H28" s="37">
        <f t="shared" si="14"/>
        <v>0</v>
      </c>
      <c r="I28" s="37">
        <f t="shared" si="14"/>
        <v>0</v>
      </c>
      <c r="J28" s="37">
        <f>J29+J30+J31+J32</f>
        <v>0</v>
      </c>
      <c r="K28" s="37">
        <f>K29+K30+K31+K32</f>
        <v>0</v>
      </c>
    </row>
    <row r="29" spans="1:11" ht="34.5" customHeight="1">
      <c r="A29" s="22" t="s">
        <v>12</v>
      </c>
      <c r="B29" s="20" t="s">
        <v>41</v>
      </c>
      <c r="C29" s="50"/>
      <c r="D29" s="38">
        <f t="shared" si="13"/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4">
        <v>0</v>
      </c>
    </row>
    <row r="30" spans="1:11" ht="34.5" customHeight="1">
      <c r="A30" s="22" t="s">
        <v>13</v>
      </c>
      <c r="B30" s="20" t="s">
        <v>42</v>
      </c>
      <c r="C30" s="50"/>
      <c r="D30" s="38">
        <f t="shared" si="13"/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4">
        <v>0</v>
      </c>
    </row>
    <row r="31" spans="1:11" ht="34.5" customHeight="1">
      <c r="A31" s="22" t="s">
        <v>14</v>
      </c>
      <c r="B31" s="20" t="s">
        <v>43</v>
      </c>
      <c r="C31" s="50"/>
      <c r="D31" s="38">
        <f t="shared" si="13"/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4">
        <v>0</v>
      </c>
    </row>
    <row r="32" spans="1:11" ht="34.5" customHeight="1">
      <c r="A32" s="22" t="s">
        <v>35</v>
      </c>
      <c r="B32" s="20" t="s">
        <v>44</v>
      </c>
      <c r="C32" s="50"/>
      <c r="D32" s="38">
        <f t="shared" si="13"/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4">
        <v>0</v>
      </c>
    </row>
    <row r="33" spans="1:11" ht="34.5" customHeight="1">
      <c r="A33" s="9" t="s">
        <v>45</v>
      </c>
      <c r="B33" s="21" t="s">
        <v>46</v>
      </c>
      <c r="C33" s="50"/>
      <c r="D33" s="38">
        <f t="shared" si="13"/>
        <v>0</v>
      </c>
      <c r="E33" s="37">
        <f>E34+E35</f>
        <v>0</v>
      </c>
      <c r="F33" s="37">
        <f t="shared" ref="F33:K33" si="15">F34+F35</f>
        <v>0</v>
      </c>
      <c r="G33" s="37">
        <f t="shared" si="15"/>
        <v>0</v>
      </c>
      <c r="H33" s="37">
        <f t="shared" si="15"/>
        <v>0</v>
      </c>
      <c r="I33" s="37">
        <f t="shared" si="15"/>
        <v>0</v>
      </c>
      <c r="J33" s="37">
        <f t="shared" si="15"/>
        <v>0</v>
      </c>
      <c r="K33" s="37">
        <f t="shared" si="15"/>
        <v>0</v>
      </c>
    </row>
    <row r="34" spans="1:11" ht="34.5" customHeight="1">
      <c r="A34" s="22" t="s">
        <v>12</v>
      </c>
      <c r="B34" s="20" t="s">
        <v>47</v>
      </c>
      <c r="C34" s="50"/>
      <c r="D34" s="38">
        <f t="shared" si="13"/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4">
        <v>0</v>
      </c>
    </row>
    <row r="35" spans="1:11" ht="34.5" customHeight="1">
      <c r="A35" s="22" t="s">
        <v>13</v>
      </c>
      <c r="B35" s="20" t="s">
        <v>48</v>
      </c>
      <c r="C35" s="51"/>
      <c r="D35" s="38">
        <f t="shared" si="13"/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4">
        <v>0</v>
      </c>
    </row>
    <row r="36" spans="1:11" ht="68.25" customHeight="1">
      <c r="A36" s="27" t="s">
        <v>64</v>
      </c>
      <c r="B36" s="29" t="s">
        <v>69</v>
      </c>
      <c r="C36" s="49" t="s">
        <v>67</v>
      </c>
      <c r="D36" s="38">
        <f t="shared" si="13"/>
        <v>172</v>
      </c>
      <c r="E36" s="33">
        <f>E37+E39</f>
        <v>72</v>
      </c>
      <c r="F36" s="33">
        <f t="shared" ref="F36:J36" si="16">F37+F39</f>
        <v>0</v>
      </c>
      <c r="G36" s="33">
        <f t="shared" si="16"/>
        <v>0</v>
      </c>
      <c r="H36" s="33">
        <f t="shared" si="16"/>
        <v>0</v>
      </c>
      <c r="I36" s="33">
        <f t="shared" si="16"/>
        <v>100</v>
      </c>
      <c r="J36" s="33">
        <f t="shared" si="16"/>
        <v>0</v>
      </c>
      <c r="K36" s="33">
        <f t="shared" ref="K36" si="17">K37+K39</f>
        <v>0</v>
      </c>
    </row>
    <row r="37" spans="1:11" ht="54" customHeight="1">
      <c r="A37" s="9" t="s">
        <v>5</v>
      </c>
      <c r="B37" s="17" t="s">
        <v>20</v>
      </c>
      <c r="C37" s="50"/>
      <c r="D37" s="38">
        <f t="shared" si="13"/>
        <v>172</v>
      </c>
      <c r="E37" s="30">
        <f>E38</f>
        <v>72</v>
      </c>
      <c r="F37" s="30">
        <f t="shared" ref="F37:K37" si="18">F38</f>
        <v>0</v>
      </c>
      <c r="G37" s="30">
        <f t="shared" si="18"/>
        <v>0</v>
      </c>
      <c r="H37" s="30">
        <f t="shared" si="18"/>
        <v>0</v>
      </c>
      <c r="I37" s="30">
        <f t="shared" si="18"/>
        <v>100</v>
      </c>
      <c r="J37" s="30">
        <f t="shared" si="18"/>
        <v>0</v>
      </c>
      <c r="K37" s="30">
        <f t="shared" si="18"/>
        <v>0</v>
      </c>
    </row>
    <row r="38" spans="1:11" ht="42.75" customHeight="1">
      <c r="A38" s="12" t="s">
        <v>12</v>
      </c>
      <c r="B38" s="14" t="s">
        <v>20</v>
      </c>
      <c r="C38" s="50"/>
      <c r="D38" s="38">
        <f t="shared" si="13"/>
        <v>172</v>
      </c>
      <c r="E38" s="24">
        <v>72</v>
      </c>
      <c r="F38" s="24">
        <v>0</v>
      </c>
      <c r="G38" s="24">
        <v>0</v>
      </c>
      <c r="H38" s="24">
        <v>0</v>
      </c>
      <c r="I38" s="24">
        <v>100</v>
      </c>
      <c r="J38" s="24">
        <v>0</v>
      </c>
      <c r="K38" s="44">
        <v>0</v>
      </c>
    </row>
    <row r="39" spans="1:11" ht="44.25" customHeight="1">
      <c r="A39" s="9" t="s">
        <v>50</v>
      </c>
      <c r="B39" s="25" t="s">
        <v>51</v>
      </c>
      <c r="C39" s="51"/>
      <c r="D39" s="38">
        <f t="shared" si="13"/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pans="1:11" ht="59.25" customHeight="1">
      <c r="A40" s="27" t="s">
        <v>65</v>
      </c>
      <c r="B40" s="28" t="s">
        <v>11</v>
      </c>
      <c r="C40" s="49" t="s">
        <v>67</v>
      </c>
      <c r="D40" s="38">
        <f t="shared" si="13"/>
        <v>9</v>
      </c>
      <c r="E40" s="33">
        <f>E41</f>
        <v>2</v>
      </c>
      <c r="F40" s="33">
        <f t="shared" ref="F40:K40" si="19">F41</f>
        <v>3</v>
      </c>
      <c r="G40" s="33">
        <f t="shared" si="19"/>
        <v>1</v>
      </c>
      <c r="H40" s="33">
        <f t="shared" si="19"/>
        <v>0</v>
      </c>
      <c r="I40" s="33">
        <f t="shared" si="19"/>
        <v>1</v>
      </c>
      <c r="J40" s="33">
        <f t="shared" si="19"/>
        <v>1</v>
      </c>
      <c r="K40" s="33">
        <f t="shared" si="19"/>
        <v>1</v>
      </c>
    </row>
    <row r="41" spans="1:11" ht="68.25" customHeight="1">
      <c r="A41" s="9" t="s">
        <v>5</v>
      </c>
      <c r="B41" s="31" t="s">
        <v>68</v>
      </c>
      <c r="C41" s="50"/>
      <c r="D41" s="38">
        <f t="shared" si="13"/>
        <v>9</v>
      </c>
      <c r="E41" s="30">
        <f>E42+E43</f>
        <v>2</v>
      </c>
      <c r="F41" s="30">
        <f t="shared" ref="F41:J41" si="20">F42+F43</f>
        <v>3</v>
      </c>
      <c r="G41" s="30">
        <f t="shared" si="20"/>
        <v>1</v>
      </c>
      <c r="H41" s="30">
        <f t="shared" si="20"/>
        <v>0</v>
      </c>
      <c r="I41" s="30">
        <f t="shared" si="20"/>
        <v>1</v>
      </c>
      <c r="J41" s="30">
        <f t="shared" si="20"/>
        <v>1</v>
      </c>
      <c r="K41" s="30">
        <f t="shared" ref="K41" si="21">K42+K43</f>
        <v>1</v>
      </c>
    </row>
    <row r="42" spans="1:11" ht="55.5" customHeight="1">
      <c r="A42" s="7" t="s">
        <v>12</v>
      </c>
      <c r="B42" s="32" t="s">
        <v>22</v>
      </c>
      <c r="C42" s="50"/>
      <c r="D42" s="38">
        <f t="shared" si="13"/>
        <v>3</v>
      </c>
      <c r="E42" s="42">
        <v>2</v>
      </c>
      <c r="F42" s="42">
        <v>1</v>
      </c>
      <c r="G42" s="42">
        <v>0</v>
      </c>
      <c r="H42" s="42">
        <v>0</v>
      </c>
      <c r="I42" s="42">
        <v>0</v>
      </c>
      <c r="J42" s="42">
        <v>0</v>
      </c>
      <c r="K42" s="44">
        <v>0</v>
      </c>
    </row>
    <row r="43" spans="1:11" ht="119.25" customHeight="1">
      <c r="A43" s="7" t="s">
        <v>13</v>
      </c>
      <c r="B43" s="32" t="s">
        <v>15</v>
      </c>
      <c r="C43" s="51"/>
      <c r="D43" s="38">
        <f t="shared" si="13"/>
        <v>6</v>
      </c>
      <c r="E43" s="42">
        <v>0</v>
      </c>
      <c r="F43" s="42">
        <v>2</v>
      </c>
      <c r="G43" s="42">
        <v>1</v>
      </c>
      <c r="H43" s="42">
        <v>0</v>
      </c>
      <c r="I43" s="42">
        <v>1</v>
      </c>
      <c r="J43" s="42">
        <v>1</v>
      </c>
      <c r="K43" s="44">
        <v>1</v>
      </c>
    </row>
    <row r="44" spans="1:11" ht="36" customHeight="1">
      <c r="A44" s="27" t="s">
        <v>66</v>
      </c>
      <c r="B44" s="28" t="s">
        <v>16</v>
      </c>
      <c r="C44" s="49" t="s">
        <v>67</v>
      </c>
      <c r="D44" s="38">
        <f t="shared" si="13"/>
        <v>0</v>
      </c>
      <c r="E44" s="33">
        <f>E45</f>
        <v>0</v>
      </c>
      <c r="F44" s="33">
        <f t="shared" ref="F44:K44" si="22">F45</f>
        <v>0</v>
      </c>
      <c r="G44" s="33">
        <f t="shared" si="22"/>
        <v>0</v>
      </c>
      <c r="H44" s="33">
        <f t="shared" si="22"/>
        <v>0</v>
      </c>
      <c r="I44" s="33">
        <f t="shared" si="22"/>
        <v>0</v>
      </c>
      <c r="J44" s="33">
        <f t="shared" si="22"/>
        <v>0</v>
      </c>
      <c r="K44" s="33">
        <f t="shared" si="22"/>
        <v>0</v>
      </c>
    </row>
    <row r="45" spans="1:11" ht="47.25">
      <c r="A45" s="9" t="s">
        <v>5</v>
      </c>
      <c r="B45" s="13" t="s">
        <v>17</v>
      </c>
      <c r="C45" s="50"/>
      <c r="D45" s="38">
        <f t="shared" si="13"/>
        <v>0</v>
      </c>
      <c r="E45" s="43">
        <f>E46+E47</f>
        <v>0</v>
      </c>
      <c r="F45" s="43">
        <f t="shared" ref="F45:J45" si="23">F46+F47</f>
        <v>0</v>
      </c>
      <c r="G45" s="43">
        <f t="shared" si="23"/>
        <v>0</v>
      </c>
      <c r="H45" s="43">
        <f t="shared" si="23"/>
        <v>0</v>
      </c>
      <c r="I45" s="43">
        <f t="shared" si="23"/>
        <v>0</v>
      </c>
      <c r="J45" s="43">
        <f t="shared" si="23"/>
        <v>0</v>
      </c>
      <c r="K45" s="44">
        <v>0</v>
      </c>
    </row>
    <row r="46" spans="1:11" ht="68.25" customHeight="1">
      <c r="A46" s="7" t="s">
        <v>12</v>
      </c>
      <c r="B46" s="11" t="s">
        <v>18</v>
      </c>
      <c r="C46" s="50"/>
      <c r="D46" s="38">
        <f t="shared" si="13"/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4">
        <v>0</v>
      </c>
    </row>
    <row r="47" spans="1:11" ht="41.25" customHeight="1">
      <c r="A47" s="7" t="s">
        <v>13</v>
      </c>
      <c r="B47" s="11" t="s">
        <v>19</v>
      </c>
      <c r="C47" s="51"/>
      <c r="D47" s="38">
        <f t="shared" si="13"/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4">
        <v>0</v>
      </c>
    </row>
  </sheetData>
  <mergeCells count="22">
    <mergeCell ref="A2:J2"/>
    <mergeCell ref="A1:J1"/>
    <mergeCell ref="C3:C4"/>
    <mergeCell ref="A6:A7"/>
    <mergeCell ref="B6:B7"/>
    <mergeCell ref="B3:B4"/>
    <mergeCell ref="A3:A4"/>
    <mergeCell ref="C6:C7"/>
    <mergeCell ref="D6:D7"/>
    <mergeCell ref="E6:E7"/>
    <mergeCell ref="F6:F7"/>
    <mergeCell ref="G6:G7"/>
    <mergeCell ref="H6:H7"/>
    <mergeCell ref="I6:I7"/>
    <mergeCell ref="J6:J7"/>
    <mergeCell ref="D3:K3"/>
    <mergeCell ref="K6:K7"/>
    <mergeCell ref="C44:C47"/>
    <mergeCell ref="C40:C43"/>
    <mergeCell ref="C36:C39"/>
    <mergeCell ref="C17:C35"/>
    <mergeCell ref="C8:C16"/>
  </mergeCells>
  <pageMargins left="0.7" right="0.7" top="0.75" bottom="0.75" header="0.3" footer="0.3"/>
  <pageSetup paperSize="9" scale="78" orientation="landscape" r:id="rId1"/>
  <rowBreaks count="3" manualBreakCount="3">
    <brk id="12" max="16383" man="1"/>
    <brk id="27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Местный бюджет 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Валерьевна</dc:creator>
  <cp:lastModifiedBy>scherbakovaGV</cp:lastModifiedBy>
  <cp:lastPrinted>2024-01-16T10:28:37Z</cp:lastPrinted>
  <dcterms:created xsi:type="dcterms:W3CDTF">2019-09-13T05:48:56Z</dcterms:created>
  <dcterms:modified xsi:type="dcterms:W3CDTF">2024-01-16T10:29:16Z</dcterms:modified>
</cp:coreProperties>
</file>